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<sst xmlns="http://schemas.openxmlformats.org/spreadsheetml/2006/main" count="5736" uniqueCount="1137">
  <si>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</si>
  <si>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</si>
  <si>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</si>
  <si>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</si>
  <si>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</si>
  <si>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</si>
  <si>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</si>
  <si>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</si>
  <si>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</si>
  <si>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</si>
  <si>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</si>
  <si>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</si>
  <si>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</si>
  <si>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</si>
  <si>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</si>
  <si>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</si>
  <si>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</si>
  <si>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</si>
  <si>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</si>
  <si>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</si>
  <si>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</si>
  <si>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</si>
  <si>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</si>
  <si>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</si>
  <si>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</si>
  <si>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</si>
  <si>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</si>
  <si>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</si>
  <si>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</si>
  <si>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</si>
  <si>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</si>
  <si>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</si>
  <si>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</si>
  <si>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</si>
  <si>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</si>
  <si>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</si>
  <si>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</si>
  <si>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</si>
  <si>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</si>
  <si>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</si>
  <si>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</si>
  <si>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</si>
  <si>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</si>
  <si>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</si>
  <si>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</si>
  <si>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</si>
  <si>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</si>
  <si>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</si>
  <si>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</si>
  <si>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</si>
  <si>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</si>
  <si>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</si>
  <si>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</si>
  <si>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</si>
  <si>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</si>
  <si>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</si>
  <si>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</si>
  <si>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</si>
  <si>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</si>
  <si>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</si>
  <si>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</si>
  <si>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</si>
  <si>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</si>
  <si>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</si>
  <si>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</si>
  <si>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</si>
  <si>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</si>
  <si>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</si>
  <si>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</si>
  <si>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</si>
  <si>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</si>
  <si>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</si>
  <si>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</si>
  <si>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</si>
  <si>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</si>
  <si>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</si>
  <si>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</si>
  <si>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</si>
  <si>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</si>
  <si>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</si>
  <si>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</si>
  <si>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</si>
  <si>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</si>
  <si>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</si>
  <si>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</si>
  <si>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</si>
  <si>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</si>
  <si>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</si>
  <si>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</si>
  <si>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</si>
  <si>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</si>
  <si>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</si>
  <si>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</si>
  <si>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</si>
  <si>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</si>
  <si>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</si>
  <si>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</si>
  <si>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</si>
  <si>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</si>
  <si>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</si>
  <si>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</si>
  <si>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</si>
  <si>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</si>
  <si>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</si>
  <si>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</si>
  <si>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</si>
  <si>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</si>
  <si>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</si>
  <si>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</si>
  <si>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</si>
  <si>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</si>
  <si>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</si>
  <si>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</si>
  <si>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</si>
  <si>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</si>
  <si>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</si>
  <si>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</si>
  <si>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</si>
  <si>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</si>
  <si>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</si>
  <si>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</si>
  <si>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</si>
  <si>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</si>
  <si>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</si>
  <si>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</si>
  <si>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</si>
  <si>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</si>
  <si>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</si>
  <si>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</si>
  <si>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</si>
  <si>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</si>
  <si>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</si>
  <si>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</si>
  <si>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</si>
  <si>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</si>
  <si>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</si>
  <si>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</si>
  <si>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</si>
  <si>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</si>
  <si>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</si>
  <si>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</si>
  <si>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</si>
  <si>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</si>
  <si>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</si>
  <si>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</si>
  <si>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</si>
  <si>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</si>
  <si>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</si>
  <si>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</si>
  <si>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</si>
  <si>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</si>
  <si>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</si>
  <si>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</si>
  <si>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</si>
  <si>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</si>
  <si>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</si>
  <si>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</si>
  <si>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</si>
  <si>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</si>
  <si>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</si>
  <si>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</si>
  <si>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</si>
  <si>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</si>
  <si>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</si>
  <si>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</si>
  <si>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</si>
  <si>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</si>
  <si>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</si>
  <si>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</si>
  <si>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</si>
  <si>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</si>
  <si>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</si>
  <si>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</si>
  <si>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</si>
  <si>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</si>
  <si>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</si>
  <si>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</si>
  <si>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</si>
  <si>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</si>
  <si>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</si>
  <si>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</si>
  <si>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</si>
  <si>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</si>
  <si>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</si>
  <si>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</si>
  <si>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</si>
  <si>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</si>
  <si>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</si>
  <si>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</si>
  <si>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</si>
  <si>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</si>
  <si>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</si>
  <si>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</si>
  <si>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</si>
  <si>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</si>
  <si>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</si>
  <si>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</si>
  <si>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</si>
  <si>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</si>
  <si>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</si>
  <si>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</si>
  <si>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</si>
  <si>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</si>
  <si>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</si>
  <si>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</si>
  <si>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</si>
  <si>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</si>
  <si>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</si>
  <si>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</si>
  <si>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</si>
  <si>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</si>
  <si>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</si>
  <si>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</si>
  <si>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</si>
  <si>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</si>
  <si>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</si>
  <si>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</si>
  <si>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</si>
  <si>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</si>
  <si>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</si>
  <si>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</si>
  <si>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</si>
  <si>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</si>
  <si>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</si>
  <si>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</si>
  <si>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</si>
  <si>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</si>
  <si>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</si>
  <si>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</si>
  <si>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</si>
  <si>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</si>
  <si>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</si>
  <si>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</si>
  <si>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</si>
  <si>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</si>
  <si>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</si>
  <si>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</si>
  <si>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</si>
  <si>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</si>
  <si>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</si>
  <si>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</si>
  <si>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</si>
  <si>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</si>
  <si>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</si>
  <si>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</si>
  <si>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</si>
  <si>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</si>
  <si>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</si>
  <si>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</si>
  <si>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</si>
  <si>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</si>
  <si>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</si>
  <si>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</si>
  <si>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</si>
  <si>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</si>
  <si>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</si>
  <si>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</si>
  <si>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</si>
  <si>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</si>
  <si>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</si>
  <si>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</si>
  <si>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</si>
  <si>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</si>
  <si>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</si>
  <si>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</si>
  <si>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</si>
  <si>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</si>
  <si>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</si>
  <si>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</si>
  <si>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</si>
  <si>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</si>
  <si>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</si>
  <si>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</si>
  <si>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</si>
  <si>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</si>
  <si>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</si>
  <si>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</si>
  <si>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</si>
  <si>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</si>
  <si>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</si>
  <si>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</si>
  <si>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</si>
  <si>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</si>
  <si>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</si>
  <si>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</si>
  <si>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</si>
  <si>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</si>
  <si>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</si>
  <si>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</si>
  <si>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</si>
  <si>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</si>
  <si>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</si>
  <si>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</si>
  <si>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</si>
  <si>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</si>
  <si>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</si>
  <si>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</si>
  <si>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</si>
  <si>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</si>
  <si>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</si>
  <si>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</si>
  <si>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</si>
  <si>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</si>
  <si>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</si>
  <si>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</si>
  <si>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</si>
  <si>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</si>
  <si>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</si>
  <si>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</si>
  <si>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</si>
  <si>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</si>
  <si>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</si>
  <si>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</si>
  <si>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</si>
  <si>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</si>
  <si>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</si>
  <si>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</si>
  <si>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</si>
  <si>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</si>
  <si>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</si>
  <si>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</si>
  <si>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</si>
  <si>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</si>
  <si>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</si>
  <si>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</si>
  <si>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</si>
  <si>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</si>
  <si>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</si>
  <si>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</si>
  <si>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</si>
  <si>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</si>
  <si>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</si>
  <si>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</si>
  <si>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</si>
  <si>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</si>
  <si>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</si>
  <si>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</si>
  <si>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</si>
  <si>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</si>
  <si>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</si>
  <si>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</si>
  <si>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</si>
  <si>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</si>
  <si>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</si>
  <si>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</si>
  <si>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</si>
  <si>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</si>
  <si>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</si>
  <si>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</si>
  <si>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</si>
  <si>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</si>
  <si>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</si>
  <si>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</si>
  <si>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</si>
  <si>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</si>
  <si>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</si>
  <si>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</si>
  <si>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</si>
  <si>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</si>
  <si>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</si>
  <si>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</si>
  <si>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</si>
  <si>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</si>
  <si>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</si>
  <si>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</si>
  <si>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</si>
  <si>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</si>
  <si>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</si>
  <si>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</si>
  <si>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</si>
  <si>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</si>
  <si>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</si>
  <si>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</si>
  <si>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</si>
  <si>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</si>
  <si>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</si>
  <si>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</si>
  <si>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</si>
  <si>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</si>
  <si>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</si>
  <si>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</si>
  <si>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</si>
  <si>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</si>
  <si>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</si>
  <si>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</si>
  <si>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</si>
  <si>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</si>
  <si>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</si>
  <si>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</si>
  <si>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</si>
  <si>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</si>
  <si>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</si>
  <si>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</si>
  <si>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</si>
  <si>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</si>
  <si>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</si>
  <si>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</si>
  <si>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</si>
  <si>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</si>
  <si>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</si>
  <si>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</si>
  <si>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</si>
  <si>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</si>
  <si>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</si>
  <si>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</si>
  <si>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</si>
  <si>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</si>
  <si>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</si>
  <si>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</si>
  <si>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</si>
  <si>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</si>
  <si>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</si>
  <si>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</si>
  <si>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</si>
  <si>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</si>
  <si>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</si>
  <si>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</si>
  <si>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</si>
  <si>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</si>
  <si>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</si>
  <si>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</si>
  <si>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</si>
  <si>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</si>
  <si>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</si>
  <si>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</si>
  <si>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</si>
  <si>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</si>
  <si>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</si>
  <si>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</si>
  <si>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</si>
  <si>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</si>
  <si>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</si>
  <si>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</si>
  <si>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</si>
  <si>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</si>
  <si>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</si>
  <si>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</si>
  <si>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</si>
  <si>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</si>
  <si>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</si>
  <si>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</si>
  <si>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</si>
  <si>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</si>
  <si>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</si>
  <si>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</si>
  <si>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</si>
  <si>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</si>
  <si>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</si>
  <si>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</si>
  <si>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</si>
  <si>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</si>
  <si>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</si>
  <si>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</si>
  <si>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</si>
  <si>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</si>
  <si>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</si>
  <si>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</si>
  <si>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</si>
  <si>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</si>
  <si>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</si>
  <si>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</si>
  <si>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</si>
  <si>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</si>
  <si>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</si>
  <si>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</si>
  <si>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</si>
  <si>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</si>
  <si>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</si>
  <si>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</si>
  <si>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</si>
  <si>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</si>
  <si>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</si>
  <si>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</si>
  <si>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</si>
  <si>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</si>
  <si>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</si>
  <si>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</si>
  <si>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</si>
  <si>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</si>
  <si>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</si>
  <si>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</si>
  <si>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</si>
  <si>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</si>
  <si>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</si>
  <si>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</si>
  <si>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</si>
  <si>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</si>
  <si>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</si>
  <si>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</si>
  <si>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</si>
  <si>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</si>
  <si>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</si>
  <si>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</si>
  <si>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</si>
  <si>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</si>
  <si>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</si>
  <si>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</si>
  <si>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</si>
  <si>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</si>
  <si>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</si>
  <si>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</si>
  <si>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</si>
  <si>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</si>
  <si>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</si>
  <si>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</si>
  <si>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</si>
  <si>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</si>
  <si>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</si>
  <si>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</si>
  <si>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</si>
  <si>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</si>
  <si>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</si>
  <si>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</si>
  <si>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</si>
  <si>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</si>
  <si>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</si>
  <si>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</si>
  <si>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</si>
  <si>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</si>
  <si>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</si>
  <si>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</si>
  <si>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</si>
  <si>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</si>
  <si>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</si>
  <si>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</si>
  <si>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</si>
  <si>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</si>
  <si>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</si>
  <si>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</si>
  <si>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</si>
  <si>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</si>
  <si>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</si>
  <si>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</si>
  <si>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</si>
  <si>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</si>
  <si>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</si>
  <si>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</si>
  <si>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</si>
  <si>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</si>
  <si>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</si>
  <si>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</si>
  <si>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</si>
  <si>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</si>
  <si>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</si>
  <si>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</si>
  <si>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</si>
  <si>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</si>
  <si>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</si>
  <si>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</si>
  <si>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</si>
  <si>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</si>
  <si>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</si>
  <si>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</si>
  <si>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</si>
  <si>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</si>
  <si>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</si>
  <si>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</si>
  <si>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</si>
  <si>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</si>
  <si>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</si>
  <si>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</si>
  <si>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</si>
  <si>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</si>
  <si>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</si>
  <si>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</si>
  <si>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</si>
  <si>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</si>
  <si>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</si>
  <si>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</si>
  <si>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</si>
  <si>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</si>
  <si>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</si>
  <si>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</si>
  <si>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</si>
  <si>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</si>
  <si>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</si>
  <si>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</si>
  <si>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</si>
  <si>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</si>
  <si>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</si>
  <si>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</si>
  <si>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</si>
  <si>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</si>
  <si>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</si>
  <si>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</si>
  <si>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</si>
  <si>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</si>
  <si>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</si>
  <si>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</si>
  <si>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</si>
  <si>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</si>
  <si>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</si>
  <si>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</si>
  <si>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</si>
  <si>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</si>
  <si>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</si>
  <si>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</si>
  <si>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</si>
  <si>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</si>
  <si>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</si>
  <si>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</si>
  <si>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</si>
  <si>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</si>
  <si>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</si>
  <si>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</si>
  <si>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</si>
  <si>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</si>
  <si>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</si>
  <si>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</si>
  <si>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</si>
  <si>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</si>
  <si>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</si>
  <si>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</si>
  <si>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</si>
  <si>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</si>
  <si>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</si>
  <si>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</si>
  <si>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</si>
  <si>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</si>
  <si>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</si>
  <si>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</si>
  <si>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</si>
  <si>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</si>
  <si>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</si>
  <si>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</si>
  <si>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</si>
  <si>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</si>
  <si>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</si>
  <si>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</si>
  <si>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</si>
  <si>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</si>
  <si>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</si>
  <si>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</si>
  <si>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</si>
  <si>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</si>
  <si>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</si>
  <si>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</si>
  <si>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</si>
  <si>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</si>
  <si>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</si>
  <si>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</si>
  <si>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</si>
  <si>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</si>
  <si>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</si>
  <si>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</si>
  <si>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</si>
  <si>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</si>
  <si>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</si>
  <si>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</si>
  <si>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</si>
  <si>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</si>
  <si>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</si>
  <si>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</si>
  <si>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</si>
  <si>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</si>
  <si>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</si>
  <si>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</si>
  <si>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</si>
  <si>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</si>
  <si>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</si>
  <si>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</si>
  <si>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</si>
  <si>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</si>
  <si>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</si>
  <si>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</si>
  <si>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</si>
  <si>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</si>
  <si>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</si>
  <si>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</si>
  <si>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</si>
  <si>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</si>
  <si>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</si>
  <si>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</si>
  <si>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</si>
  <si>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</si>
  <si>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</si>
  <si>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</si>
  <si>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</si>
  <si>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</si>
  <si>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</si>
  <si>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</si>
  <si>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</si>
  <si>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</si>
  <si>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</si>
  <si>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</si>
  <si>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</si>
  <si>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</si>
  <si>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</si>
  <si>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</si>
  <si>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</si>
  <si>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</si>
  <si>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</si>
  <si>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</si>
  <si>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</si>
  <si>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</si>
  <si>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</si>
  <si>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</si>
  <si>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</si>
  <si>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</si>
  <si>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</si>
  <si>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</si>
  <si>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</si>
  <si>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</si>
  <si>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</si>
  <si>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</si>
  <si>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</si>
  <si>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</si>
  <si>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</si>
  <si>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</si>
  <si>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</si>
  <si>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</si>
  <si>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</si>
  <si>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</si>
  <si>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</si>
  <si>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</si>
  <si>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</si>
  <si>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</si>
  <si>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</si>
  <si>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</si>
  <si>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</si>
  <si>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</si>
  <si>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</si>
  <si>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</si>
  <si>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</si>
  <si>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</si>
  <si>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</si>
  <si>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</si>
  <si>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</si>
  <si>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</si>
  <si>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</si>
  <si>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</si>
  <si>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</si>
  <si>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</si>
  <si>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</si>
  <si>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</si>
  <si>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</si>
  <si>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</si>
  <si>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</si>
  <si>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</si>
  <si>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</si>
  <si>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</si>
  <si>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</si>
  <si>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</si>
  <si>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</si>
  <si>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</si>
  <si>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</si>
  <si>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</si>
  <si>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</si>
  <si>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</si>
  <si>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</si>
  <si>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</si>
  <si>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</si>
  <si>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</si>
  <si>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</si>
  <si>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</si>
  <si>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</si>
  <si>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</si>
  <si>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</si>
  <si>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</si>
  <si>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</si>
  <si>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</si>
  <si>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</si>
  <si>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</si>
  <si>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</si>
  <si>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</si>
  <si>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</si>
  <si>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</si>
  <si>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</si>
  <si>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</si>
  <si>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</si>
  <si>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</si>
  <si>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</si>
  <si>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</si>
  <si>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</si>
  <si>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</si>
  <si>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</si>
  <si>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</si>
  <si>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</si>
  <si>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</si>
  <si>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</si>
  <si>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</si>
  <si>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</si>
  <si>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</si>
  <si>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</si>
  <si>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</si>
  <si>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</si>
  <si>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</si>
  <si>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</si>
  <si>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</si>
  <si>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</si>
  <si>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</si>
  <si>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</si>
  <si>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</si>
  <si>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</si>
  <si>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</si>
  <si>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</si>
  <si>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</si>
  <si>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</si>
  <si>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</si>
  <si>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</si>
  <si>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</si>
  <si>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</si>
  <si>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</si>
  <si>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</si>
  <si>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</si>
  <si>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</si>
  <si>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</si>
  <si>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</si>
  <si>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</si>
  <si>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</si>
  <si>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</si>
  <si>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</si>
  <si>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</si>
  <si>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</si>
  <si>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</si>
  <si>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</si>
  <si>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</si>
  <si>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</si>
  <si>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</si>
  <si>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</si>
  <si>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</si>
  <si>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</si>
  <si>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</si>
  <si>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</si>
  <si>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</si>
  <si>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</si>
  <si>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</si>
  <si>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</si>
  <si>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</si>
  <si>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</si>
  <si>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</si>
  <si>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</si>
  <si>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</si>
  <si>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</si>
  <si>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</si>
  <si>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</si>
  <si>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</si>
  <si>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</si>
  <si>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</si>
  <si>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</si>
  <si>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</si>
  <si>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</si>
  <si>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</si>
  <si>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</si>
  <si>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</si>
  <si>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</si>
  <si>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</si>
  <si>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</si>
  <si>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</si>
  <si>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</si>
  <si>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</si>
  <si>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</si>
  <si>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</si>
  <si>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</si>
  <si>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</si>
  <si>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</si>
  <si>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</si>
  <si>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</si>
  <si>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</si>
  <si>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</si>
  <si>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王华</t>
  </si>
  <si>
    <t>坐落：</t>
  </si>
  <si>
    <t>容城县赵村</t>
  </si>
  <si>
    <t>调查编号：</t>
  </si>
  <si>
    <t>0207109-01-06-1028-Z1</t>
  </si>
  <si>
    <t>价值时点：</t>
  </si>
  <si>
    <t>2023年11月18日</t>
  </si>
  <si>
    <t>报告编号：</t>
  </si>
  <si>
    <t>康正（容城）2023评字第4号-赵村-</t>
  </si>
  <si>
    <t>6-19</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</si>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</sst>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89" workbookViewId="0">
      <selection activeCell="K218" sqref="K218"/>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0207109-01-06-1028-Z1</v>
      </c>
      <c r="C2" s="323">
        <f>输机表!P2</f>
        <v>0</v>
      </c>
      <c r="D2" s="323" t="str">
        <f>输机表!U2&amp;输机表!Y2</f>
        <v>康正（容城）2023评字第4号-赵村-6-19</v>
      </c>
      <c r="E2" s="323" t="str">
        <f>输机表!D2</f>
        <v>王华</v>
      </c>
      <c r="F2" s="323" t="str">
        <f>输机表!F2</f>
        <v>容城县赵村</v>
      </c>
      <c r="G2" s="323">
        <f ca="1">结果通知单!C12</f>
        <v>0</v>
      </c>
      <c r="H2" s="323"/>
      <c r="I2" s="323"/>
      <c r="J2" s="323">
        <f ca="1">结果通知单!G12</f>
        <v>0</v>
      </c>
      <c r="K2" s="323">
        <f ca="1">结果通知单!G41</f>
        <v>13204</v>
      </c>
      <c r="L2" s="323">
        <f ca="1">IF(J2+K2=结果通知单!C42,J2+K2,"请检查")</f>
        <v>13204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85" workbookViewId="0">
      <selection activeCell="T196" sqref="T19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报告编号：康正（容城）2023评字第4号-赵村-6-19</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王华</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平砖地面</v>
      </c>
      <c r="BH38" s="219">
        <f>ROUND(G186,2)</f>
        <v>36.8</v>
      </c>
      <c r="BI38" s="171" t="str">
        <f t="shared" ref="BI38:BI51" si="67">I186</f>
        <v>㎡</v>
      </c>
      <c r="BJ38" s="171">
        <f ca="1" t="shared" ref="BJ38:BJ51" si="68">L186</f>
        <v>920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香椿树</v>
      </c>
      <c r="BH39" s="219">
        <f t="shared" ref="BH39:BH71" si="69">ROUND(G187,2)</f>
        <v>3</v>
      </c>
      <c r="BI39" s="171" t="str">
        <f t="shared" si="67"/>
        <v>棵</v>
      </c>
      <c r="BJ39" s="171">
        <f ca="1" t="shared" si="68"/>
        <v>450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香椿树</v>
      </c>
      <c r="BH40" s="219">
        <f t="shared" si="69"/>
        <v>2</v>
      </c>
      <c r="BI40" s="171" t="str">
        <f t="shared" si="67"/>
        <v>棵</v>
      </c>
      <c r="BJ40" s="171">
        <f ca="1" t="shared" si="68"/>
        <v>600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香椿树</v>
      </c>
      <c r="BH41" s="219">
        <f t="shared" si="69"/>
        <v>1</v>
      </c>
      <c r="BI41" s="171" t="str">
        <f t="shared" si="67"/>
        <v>棵</v>
      </c>
      <c r="BJ41" s="171">
        <f ca="1" t="shared" si="68"/>
        <v>500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香椿树</v>
      </c>
      <c r="BH42" s="219">
        <f t="shared" si="69"/>
        <v>8</v>
      </c>
      <c r="BI42" s="171" t="str">
        <f t="shared" si="67"/>
        <v>棵</v>
      </c>
      <c r="BJ42" s="171">
        <f ca="1" t="shared" si="68"/>
        <v>1200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2</v>
      </c>
      <c r="BE43" s="171">
        <f ca="1">IF(BJ43=0,0,IF(COUNTIF($BG43:$BG$107,BG43)&lt;2,1,0))</f>
        <v>1</v>
      </c>
      <c r="BF43" s="171">
        <v>6</v>
      </c>
      <c r="BG43" s="171" t="str">
        <f t="shared" si="66"/>
        <v>香椿树</v>
      </c>
      <c r="BH43" s="219">
        <f t="shared" si="69"/>
        <v>20</v>
      </c>
      <c r="BI43" s="171" t="str">
        <f t="shared" si="67"/>
        <v>棵</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3</v>
      </c>
      <c r="BE44" s="171">
        <f ca="1">IF(BJ44=0,0,IF(COUNTIF($BG44:$BG$107,BG44)&lt;2,1,0))</f>
        <v>1</v>
      </c>
      <c r="BF44" s="171">
        <v>7</v>
      </c>
      <c r="BG44" s="171" t="str">
        <f t="shared" si="66"/>
        <v>铁丝网围挡</v>
      </c>
      <c r="BH44" s="219">
        <f t="shared" si="69"/>
        <v>79.04</v>
      </c>
      <c r="BI44" s="171" t="str">
        <f t="shared" si="67"/>
        <v>㎡</v>
      </c>
      <c r="BJ44" s="171">
        <f ca="1" t="shared" si="68"/>
        <v>1581</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6</v>
      </c>
      <c r="BI45" s="171" t="str">
        <f t="shared" si="67"/>
        <v>棵</v>
      </c>
      <c r="BJ45" s="171">
        <f ca="1" t="shared" si="68"/>
        <v>120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11</v>
      </c>
      <c r="BI46" s="171" t="str">
        <f t="shared" si="67"/>
        <v>棵</v>
      </c>
      <c r="BJ46" s="171">
        <f ca="1" t="shared" si="68"/>
        <v>880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平砖地面</v>
      </c>
      <c r="EW46" s="58">
        <f ca="1">IF(EV46="","",SUMIF($BG$38:$BG$107,EV46,$BH$38:$BH$107))</f>
        <v>36.8</v>
      </c>
      <c r="EX46" s="58" t="str">
        <f ca="1">IFERROR(VLOOKUP(FE46,$BD$38:$BJ$92,6,0),"")</f>
        <v>㎡</v>
      </c>
      <c r="EY46" s="59">
        <f ca="1">IF(EV46="","",SUMIF($BG$38:$BG$107,EV46,$BJ$38:$BJ$107))</f>
        <v>920</v>
      </c>
      <c r="EZ46" s="59" t="str">
        <f ca="1">IFERROR(VLOOKUP(FF46,$BD$38:$BJ$92,4,0),"")</f>
        <v>香椿树</v>
      </c>
      <c r="FA46" s="58">
        <f ca="1">IF(EZ46="","",SUMIF($BG$38:$BG$107,EZ46,$BH$38:$BH$107))</f>
        <v>34</v>
      </c>
      <c r="FB46" s="58" t="str">
        <f ca="1">IFERROR(VLOOKUP(FF46,$BD$38:$BJ$92,6,0),"")</f>
        <v>棵</v>
      </c>
      <c r="FC46" s="59">
        <f ca="1">IF(EZ46="","",SUMIF($BG$38:$BG$107,EZ46,$BJ$38:$BJ$107))</f>
        <v>3150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1</v>
      </c>
      <c r="BI47" s="171" t="str">
        <f t="shared" si="67"/>
        <v>棵</v>
      </c>
      <c r="BJ47" s="171">
        <f ca="1" t="shared" si="68"/>
        <v>150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铁丝网围挡</v>
      </c>
      <c r="EW47" s="58">
        <f ca="1">IF(EV47="","",SUMIF($BG$38:$BG$107,EV47,$BH$38:$BH$107))</f>
        <v>79.04</v>
      </c>
      <c r="EX47" s="58" t="str">
        <f ca="1">IFERROR(VLOOKUP(FE47,$BD$38:$BJ$92,6,0),"")</f>
        <v>㎡</v>
      </c>
      <c r="EY47" s="59">
        <f ca="1">IF(EV47="","",SUMIF($BG$38:$BG$107,EV47,$BJ$38:$BJ$107))</f>
        <v>1581</v>
      </c>
      <c r="EZ47" s="59" t="str">
        <f ca="1">IFERROR(VLOOKUP(FF47,$BD$38:$BJ$92,4,0),"")</f>
        <v>材树</v>
      </c>
      <c r="FA47" s="58">
        <f ca="1">IF(EZ47="","",SUMIF($BG$38:$BG$107,EZ47,$BH$38:$BH$107))</f>
        <v>20</v>
      </c>
      <c r="FB47" s="58" t="str">
        <f ca="1">IFERROR(VLOOKUP(FF47,$BD$38:$BJ$92,6,0),"")</f>
        <v>棵</v>
      </c>
      <c r="FC47" s="59">
        <f ca="1">IF(EZ47="","",SUMIF($BG$38:$BG$107,EZ47,$BJ$38:$BJ$107))</f>
        <v>1550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4</v>
      </c>
      <c r="BE48" s="171">
        <f ca="1">IF(BJ48=0,0,IF(COUNTIF($BG48:$BG$107,BG48)&lt;2,1,0))</f>
        <v>1</v>
      </c>
      <c r="BF48" s="171">
        <v>11</v>
      </c>
      <c r="BG48" s="171" t="str">
        <f t="shared" si="66"/>
        <v>材树</v>
      </c>
      <c r="BH48" s="219">
        <f t="shared" si="69"/>
        <v>2</v>
      </c>
      <c r="BI48" s="171" t="str">
        <f t="shared" si="67"/>
        <v>棵</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果树</v>
      </c>
      <c r="EW48" s="58">
        <f ca="1">IF(EV48="","",SUMIF($BG$38:$BG$107,EV48,$BH$38:$BH$107))</f>
        <v>22</v>
      </c>
      <c r="EX48" s="58" t="str">
        <f ca="1">IFERROR(VLOOKUP(FE48,$BD$38:$BJ$92,6,0),"")</f>
        <v>棵</v>
      </c>
      <c r="EY48" s="59">
        <f ca="1">IF(EV48="","",SUMIF($BG$38:$BG$107,EV48,$BJ$38:$BJ$107))</f>
        <v>3250</v>
      </c>
      <c r="EZ48" s="59" t="str">
        <f ca="1">IFERROR(VLOOKUP(FF48,$BD$38:$BJ$92,4,0),"")</f>
        <v>厕所</v>
      </c>
      <c r="FA48" s="58">
        <f ca="1">IF(EZ48="","",SUMIF($BG$38:$BG$107,EZ48,$BH$38:$BH$107))</f>
        <v>3.95</v>
      </c>
      <c r="FB48" s="58" t="str">
        <f ca="1">IFERROR(VLOOKUP(FF48,$BD$38:$BJ$92,6,0),"")</f>
        <v>㎡</v>
      </c>
      <c r="FC48" s="59">
        <f ca="1">IF(EZ48="","",SUMIF($BG$38:$BG$107,EZ48,$BJ$38:$BJ$107))</f>
        <v>1253</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果树</v>
      </c>
      <c r="BH49" s="219">
        <f t="shared" si="69"/>
        <v>11</v>
      </c>
      <c r="BI49" s="171" t="str">
        <f t="shared" si="67"/>
        <v>棵</v>
      </c>
      <c r="BJ49" s="171">
        <f ca="1" t="shared" si="68"/>
        <v>550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国槐</v>
      </c>
      <c r="EW49" s="58">
        <f ca="1">IF(EV49="","",SUMIF($BG$38:$BG$107,EV49,$BH$38:$BH$107))</f>
        <v>5</v>
      </c>
      <c r="EX49" s="58" t="str">
        <f ca="1">IFERROR(VLOOKUP(FE49,$BD$38:$BJ$92,6,0),"")</f>
        <v>棵</v>
      </c>
      <c r="EY49" s="59">
        <f ca="1">IF(EV49="","",SUMIF($BG$38:$BG$107,EV49,$BJ$38:$BJ$107))</f>
        <v>1000</v>
      </c>
      <c r="EZ49" s="59" t="str">
        <f ca="1">IFERROR(VLOOKUP(FF49,$BD$38:$BJ$92,4,0),"")</f>
        <v>猪舍</v>
      </c>
      <c r="FA49" s="58">
        <f ca="1">IF(EZ49="","",SUMIF($BG$38:$BG$107,EZ49,$BH$38:$BH$107))</f>
        <v>1</v>
      </c>
      <c r="FB49" s="58" t="str">
        <f ca="1">IFERROR(VLOOKUP(FF49,$BD$38:$BJ$92,6,0),"")</f>
        <v>个</v>
      </c>
      <c r="FC49" s="59">
        <f ca="1">IF(EZ49="","",SUMIF($BG$38:$BG$107,EZ49,$BJ$38:$BJ$107))</f>
        <v>500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果树</v>
      </c>
      <c r="BH50" s="219">
        <f t="shared" si="69"/>
        <v>9</v>
      </c>
      <c r="BI50" s="171" t="str">
        <f t="shared" si="67"/>
        <v>棵</v>
      </c>
      <c r="BJ50" s="171">
        <f ca="1" t="shared" si="68"/>
        <v>1800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果树</v>
      </c>
      <c r="BH51" s="219">
        <f t="shared" si="69"/>
        <v>1</v>
      </c>
      <c r="BI51" s="171" t="str">
        <f t="shared" si="67"/>
        <v>棵</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5</v>
      </c>
      <c r="BE52" s="171">
        <f ca="1">IF(BJ52=0,0,IF(COUNTIF($BG52:$BG$107,BG52)&lt;2,1,0))</f>
        <v>1</v>
      </c>
      <c r="BF52" s="171">
        <v>15</v>
      </c>
      <c r="BG52" s="171" t="str">
        <f t="shared" ref="BG52:BG71" si="71">F200</f>
        <v>果树</v>
      </c>
      <c r="BH52" s="219">
        <f t="shared" si="69"/>
        <v>1</v>
      </c>
      <c r="BI52" s="171" t="str">
        <f t="shared" ref="BI52:BI71" si="72">I200</f>
        <v>棵</v>
      </c>
      <c r="BJ52" s="171">
        <f ca="1" t="shared" ref="BJ52:BJ71" si="73">L200</f>
        <v>500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13204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6</v>
      </c>
      <c r="BE72" s="171">
        <f>IF(BJ72=0,0,IF(COUNTIF($BG72:$BG$107,BG72)&lt;2,1,0))</f>
        <v>1</v>
      </c>
      <c r="BF72" s="171">
        <v>35</v>
      </c>
      <c r="BG72" s="171" t="str">
        <f>R186</f>
        <v>厕所</v>
      </c>
      <c r="BH72" s="219">
        <f>ROUND(T186,2)</f>
        <v>3.95</v>
      </c>
      <c r="BI72" s="171" t="str">
        <f>U186</f>
        <v>㎡</v>
      </c>
      <c r="BJ72" s="171">
        <f>X186</f>
        <v>1253</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13204</v>
      </c>
      <c r="EY72" s="61"/>
      <c r="EZ72" s="63" t="s">
        <v>1061</v>
      </c>
      <c r="FA72" s="64" t="str">
        <f ca="1">TEXT(EX72,"[DBnum2]")&amp;"元整"</f>
        <v>壹万叁仟贰佰零肆元整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7</v>
      </c>
      <c r="BE73" s="171">
        <f>IF(BJ73=0,0,IF(COUNTIF($BG73:$BG$107,BG73)&lt;2,1,0))</f>
        <v>1</v>
      </c>
      <c r="BF73" s="171">
        <v>36</v>
      </c>
      <c r="BG73" s="171" t="str">
        <f>R187</f>
        <v>国槐</v>
      </c>
      <c r="BH73" s="219">
        <f t="shared" ref="BH73:BH104" si="93">ROUND(T187,2)</f>
        <v>5</v>
      </c>
      <c r="BI73" s="171" t="str">
        <f>U187</f>
        <v>棵</v>
      </c>
      <c r="BJ73" s="171">
        <f>X187</f>
        <v>1000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8</v>
      </c>
      <c r="BE74" s="171">
        <f>IF(BJ74=0,0,IF(COUNTIF($BG74:$BG$107,BG74)&lt;2,1,0))</f>
        <v>1</v>
      </c>
      <c r="BF74" s="171">
        <v>37</v>
      </c>
      <c r="BG74" s="171" t="str">
        <f t="shared" ref="BG74:BG104" si="94">R188</f>
        <v>猪舍</v>
      </c>
      <c r="BH74" s="219">
        <f t="shared" si="93"/>
        <v>1</v>
      </c>
      <c r="BI74" s="171" t="str">
        <f t="shared" ref="BI74:BI104" si="95">U188</f>
        <v>个</v>
      </c>
      <c r="BJ74" s="171">
        <f t="shared" ref="BJ74:BJ104" si="96">X188</f>
        <v>500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报告编号：康正（容城）2023评字第4号-赵村-6-19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王华</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13204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壹万叁仟贰佰零肆元整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32</v>
      </c>
      <c r="D186" s="107" t="s">
        <v>247</v>
      </c>
      <c r="E186" s="292"/>
      <c r="F186" s="108" t="str">
        <f t="shared" ref="F186:F213" si="141">D186</f>
        <v>平砖地面</v>
      </c>
      <c r="G186" s="293">
        <f>16*2.3</f>
        <v>36.8</v>
      </c>
      <c r="H186" s="294"/>
      <c r="I186" s="96" t="str">
        <f>IFERROR(IF(E186="",VLOOKUP(F186,价格表,2,0),(VLOOKUP(E186,IF({1,0},价格引用表!K:K,价格引用表!I:I),2,0))),"")</f>
        <v>㎡</v>
      </c>
      <c r="J186" s="108">
        <f ca="1">IF(E186="",VLOOKUP(F186,价格表,5,0),VLOOKUP(E186,INDIRECT("价格引用表!K"&amp;MATCH(D186,价格引用表!H:H,0)&amp;":L1200"),2,0))</f>
        <v>25</v>
      </c>
      <c r="K186" s="298">
        <v>1</v>
      </c>
      <c r="L186" s="108">
        <f ca="1">ROUND(IFERROR(ROUND(G186,2)*J186*K186,),0)</f>
        <v>920</v>
      </c>
      <c r="M186" s="114"/>
      <c r="N186" s="106">
        <v>35</v>
      </c>
      <c r="O186" s="107" t="s">
        <v>32</v>
      </c>
      <c r="P186" s="107" t="s">
        <v>271</v>
      </c>
      <c r="Q186" s="292"/>
      <c r="R186" s="299" t="str">
        <f>P186</f>
        <v>厕所</v>
      </c>
      <c r="S186" s="300"/>
      <c r="T186" s="296">
        <v>3.95</v>
      </c>
      <c r="U186" s="301" t="str">
        <f>IFERROR(IF(Q186="",VLOOKUP(R186,价格表,2,0),(VLOOKUP(Q186,IF({1,0},价格引用表!K:K,价格引用表!I:I),2,0))),"")</f>
        <v>㎡</v>
      </c>
      <c r="V186" s="302">
        <f ca="1">IF(Q186="",VLOOKUP(R186,价格表,5,0),VLOOKUP(Q186,INDIRECT("价格引用表!K"&amp;MATCH(R186,价格引用表!H:H,0)&amp;":L1200"),2,0))</f>
        <v>315</v>
      </c>
      <c r="W186" s="298">
        <v>1</v>
      </c>
      <c r="X186" s="302">
        <f>ROUND(T186*35+(2.3+1.8)*2*1.7*80,0)</f>
        <v>1253</v>
      </c>
    </row>
    <row r="187" ht="18" customHeight="1" spans="1:24">
      <c r="A187" s="114"/>
      <c r="B187" s="106">
        <v>2</v>
      </c>
      <c r="C187" s="107" t="s">
        <v>34</v>
      </c>
      <c r="D187" s="107" t="s">
        <v>352</v>
      </c>
      <c r="E187" s="292" t="s">
        <v>405</v>
      </c>
      <c r="F187" s="108" t="str">
        <f t="shared" si="141"/>
        <v>香椿树</v>
      </c>
      <c r="G187" s="293">
        <v>3</v>
      </c>
      <c r="H187" s="294"/>
      <c r="I187" s="96" t="str">
        <f>IFERROR(IF(E187="",VLOOKUP(F187,价格表,2,0),(VLOOKUP(E187,IF({1,0},价格引用表!K:K,价格引用表!I:I),2,0))),"")</f>
        <v>棵</v>
      </c>
      <c r="J187" s="108">
        <f ca="1">IF(E187="",VLOOKUP(F187,价格表,5,0),VLOOKUP(E187,INDIRECT("价格引用表!K"&amp;MATCH(D187,价格引用表!H:H,0)&amp;":L1200"),2,0))</f>
        <v>150</v>
      </c>
      <c r="K187" s="298">
        <v>1</v>
      </c>
      <c r="L187" s="108">
        <f ca="1" t="shared" ref="L187:L218" si="142">ROUND(IFERROR(ROUND(G187,2)*J187*K187,),0)</f>
        <v>450</v>
      </c>
      <c r="M187" s="114"/>
      <c r="N187" s="106">
        <v>36</v>
      </c>
      <c r="O187" s="107"/>
      <c r="P187" s="107"/>
      <c r="Q187" s="292"/>
      <c r="R187" s="299" t="s">
        <v>667</v>
      </c>
      <c r="S187" s="300"/>
      <c r="T187" s="109">
        <v>5</v>
      </c>
      <c r="U187" s="301" t="s">
        <v>385</v>
      </c>
      <c r="V187" s="302" t="e">
        <f ca="1">IF(Q187="",VLOOKUP(R187,价格表,5,0),VLOOKUP(Q187,INDIRECT("价格引用表!K"&amp;MATCH(R187,价格引用表!H:H,0)&amp;":L1200"),2,0))</f>
        <v>#N/A</v>
      </c>
      <c r="W187" s="298">
        <v>1</v>
      </c>
      <c r="X187" s="302">
        <f>900+25*4</f>
        <v>1000</v>
      </c>
    </row>
    <row r="188" ht="18" customHeight="1" spans="1:24">
      <c r="A188" s="114"/>
      <c r="B188" s="106">
        <v>3</v>
      </c>
      <c r="C188" s="107" t="s">
        <v>34</v>
      </c>
      <c r="D188" s="107" t="s">
        <v>352</v>
      </c>
      <c r="E188" s="292" t="s">
        <v>406</v>
      </c>
      <c r="F188" s="108" t="str">
        <f t="shared" si="141"/>
        <v>香椿树</v>
      </c>
      <c r="G188" s="293">
        <v>2</v>
      </c>
      <c r="H188" s="294"/>
      <c r="I188" s="96" t="str">
        <f>IFERROR(IF(E188="",VLOOKUP(F188,价格表,2,0),(VLOOKUP(E188,IF({1,0},价格引用表!K:K,价格引用表!I:I),2,0))),"")</f>
        <v>棵</v>
      </c>
      <c r="J188" s="108">
        <f ca="1">IF(E188="",VLOOKUP(F188,价格表,5,0),VLOOKUP(E188,INDIRECT("价格引用表!K"&amp;MATCH(D188,价格引用表!H:H,0)&amp;":L1200"),2,0))</f>
        <v>300</v>
      </c>
      <c r="K188" s="298">
        <v>1</v>
      </c>
      <c r="L188" s="108">
        <f ca="1" t="shared" si="142"/>
        <v>600</v>
      </c>
      <c r="M188" s="114"/>
      <c r="N188" s="106">
        <v>37</v>
      </c>
      <c r="O188" s="107" t="s">
        <v>32</v>
      </c>
      <c r="P188" s="107" t="s">
        <v>284</v>
      </c>
      <c r="Q188" s="292"/>
      <c r="R188" s="299" t="str">
        <f t="shared" ref="R187:R212" si="143">P188</f>
        <v>猪舍</v>
      </c>
      <c r="S188" s="300"/>
      <c r="T188" s="109">
        <v>1</v>
      </c>
      <c r="U188" s="301" t="str">
        <f>IFERROR(IF(Q188="",VLOOKUP(R188,价格表,2,0),(VLOOKUP(Q188,IF({1,0},价格引用表!K:K,价格引用表!I:I),2,0))),"")</f>
        <v>个</v>
      </c>
      <c r="V188" s="302">
        <f ca="1">IF(Q188="",VLOOKUP(R188,价格表,5,0),VLOOKUP(Q188,INDIRECT("价格引用表!K"&amp;MATCH(R188,价格引用表!H:H,0)&amp;":L1200"),2,0))</f>
        <v>850</v>
      </c>
      <c r="W188" s="298">
        <v>1</v>
      </c>
      <c r="X188" s="302">
        <v>500</v>
      </c>
    </row>
    <row r="189" ht="18" customHeight="1" spans="1:24">
      <c r="A189" s="114"/>
      <c r="B189" s="106">
        <v>4</v>
      </c>
      <c r="C189" s="107" t="s">
        <v>34</v>
      </c>
      <c r="D189" s="107" t="s">
        <v>352</v>
      </c>
      <c r="E189" s="292" t="s">
        <v>423</v>
      </c>
      <c r="F189" s="108" t="str">
        <f t="shared" si="141"/>
        <v>香椿树</v>
      </c>
      <c r="G189" s="295">
        <v>1</v>
      </c>
      <c r="H189" s="296"/>
      <c r="I189" s="96" t="str">
        <f>IFERROR(IF(E189="",VLOOKUP(F189,价格表,2,0),(VLOOKUP(E189,IF({1,0},价格引用表!K:K,价格引用表!I:I),2,0))),"")</f>
        <v>棵</v>
      </c>
      <c r="J189" s="108">
        <f ca="1">IF(E189="",VLOOKUP(F189,价格表,5,0),VLOOKUP(E189,INDIRECT("价格引用表!K"&amp;MATCH(D189,价格引用表!H:H,0)&amp;":L1200"),2,0))</f>
        <v>500</v>
      </c>
      <c r="K189" s="298">
        <v>1</v>
      </c>
      <c r="L189" s="108">
        <f ca="1" t="shared" si="142"/>
        <v>500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34</v>
      </c>
      <c r="D190" s="107" t="s">
        <v>352</v>
      </c>
      <c r="E190" s="292" t="s">
        <v>405</v>
      </c>
      <c r="F190" s="108" t="str">
        <f t="shared" si="141"/>
        <v>香椿树</v>
      </c>
      <c r="G190" s="295">
        <v>8</v>
      </c>
      <c r="H190" s="296"/>
      <c r="I190" s="96" t="str">
        <f>IFERROR(IF(E190="",VLOOKUP(F190,价格表,2,0),(VLOOKUP(E190,IF({1,0},价格引用表!K:K,价格引用表!I:I),2,0))),"")</f>
        <v>棵</v>
      </c>
      <c r="J190" s="108">
        <f ca="1">IF(E190="",VLOOKUP(F190,价格表,5,0),VLOOKUP(E190,INDIRECT("价格引用表!K"&amp;MATCH(D190,价格引用表!H:H,0)&amp;":L1200"),2,0))</f>
        <v>150</v>
      </c>
      <c r="K190" s="298">
        <v>1</v>
      </c>
      <c r="L190" s="108">
        <f ca="1" t="shared" si="142"/>
        <v>1200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352</v>
      </c>
      <c r="E191" s="292" t="s">
        <v>420</v>
      </c>
      <c r="F191" s="108" t="str">
        <f t="shared" si="141"/>
        <v>香椿树</v>
      </c>
      <c r="G191" s="295">
        <v>20</v>
      </c>
      <c r="H191" s="296"/>
      <c r="I191" s="96" t="str">
        <f>IFERROR(IF(E191="",VLOOKUP(F191,价格表,2,0),(VLOOKUP(E191,IF({1,0},价格引用表!K:K,价格引用表!I:I),2,0))),"")</f>
        <v>棵</v>
      </c>
      <c r="J191" s="108">
        <f ca="1">IF(E191="",VLOOKUP(F191,价格表,5,0),VLOOKUP(E191,INDIRECT("价格引用表!K"&amp;MATCH(D191,价格引用表!H:H,0)&amp;":L1200"),2,0))</f>
        <v>20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29</v>
      </c>
      <c r="D192" s="107" t="s">
        <v>224</v>
      </c>
      <c r="E192" s="292"/>
      <c r="F192" s="108" t="str">
        <f t="shared" si="141"/>
        <v>铁丝网围挡</v>
      </c>
      <c r="G192" s="295">
        <f>(14.3+16.1)*2*1.3</f>
        <v>79.04</v>
      </c>
      <c r="H192" s="296"/>
      <c r="I192" s="96" t="str">
        <f>IFERROR(IF(E192="",VLOOKUP(F192,价格表,2,0),(VLOOKUP(E192,IF({1,0},价格引用表!K:K,价格引用表!I:I),2,0))),"")</f>
        <v>㎡</v>
      </c>
      <c r="J192" s="108">
        <f ca="1">IF(E192="",VLOOKUP(F192,价格表,5,0),VLOOKUP(E192,INDIRECT("价格引用表!K"&amp;MATCH(D192,价格引用表!H:H,0)&amp;":L1200"),2,0))</f>
        <v>20</v>
      </c>
      <c r="K192" s="298">
        <v>1</v>
      </c>
      <c r="L192" s="108">
        <f ca="1" t="shared" si="142"/>
        <v>1581</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386</v>
      </c>
      <c r="F193" s="108" t="str">
        <f t="shared" si="141"/>
        <v>材树</v>
      </c>
      <c r="G193" s="295">
        <v>6</v>
      </c>
      <c r="H193" s="296"/>
      <c r="I193" s="96" t="str">
        <f>IFERROR(IF(E193="",VLOOKUP(F193,价格表,2,0),(VLOOKUP(E193,IF({1,0},价格引用表!K:K,价格引用表!I:I),2,0))),"")</f>
        <v>棵</v>
      </c>
      <c r="J193" s="108">
        <f ca="1">IF(E193="",VLOOKUP(F193,价格表,5,0),VLOOKUP(E193,INDIRECT("价格引用表!K"&amp;MATCH(D193,价格引用表!H:H,0)&amp;":L1200"),2,0))</f>
        <v>20</v>
      </c>
      <c r="K193" s="298">
        <v>1</v>
      </c>
      <c r="L193" s="108">
        <f ca="1" t="shared" si="142"/>
        <v>120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341</v>
      </c>
      <c r="E194" s="292" t="s">
        <v>388</v>
      </c>
      <c r="F194" s="108" t="str">
        <f t="shared" si="141"/>
        <v>材树</v>
      </c>
      <c r="G194" s="295">
        <v>11</v>
      </c>
      <c r="H194" s="296"/>
      <c r="I194" s="96" t="str">
        <f>IFERROR(IF(E194="",VLOOKUP(F194,价格表,2,0),(VLOOKUP(E194,IF({1,0},价格引用表!K:K,价格引用表!I:I),2,0))),"")</f>
        <v>棵</v>
      </c>
      <c r="J194" s="108">
        <f ca="1">IF(E194="",VLOOKUP(F194,价格表,5,0),VLOOKUP(E194,INDIRECT("价格引用表!K"&amp;MATCH(D194,价格引用表!H:H,0)&amp;":L1200"),2,0))</f>
        <v>80</v>
      </c>
      <c r="K194" s="298">
        <v>1</v>
      </c>
      <c r="L194" s="108">
        <f ca="1" t="shared" si="142"/>
        <v>880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341</v>
      </c>
      <c r="E195" s="292" t="s">
        <v>389</v>
      </c>
      <c r="F195" s="108" t="str">
        <f t="shared" si="141"/>
        <v>材树</v>
      </c>
      <c r="G195" s="293">
        <v>1</v>
      </c>
      <c r="H195" s="294"/>
      <c r="I195" s="96" t="str">
        <f>IFERROR(IF(E195="",VLOOKUP(F195,价格表,2,0),(VLOOKUP(E195,IF({1,0},价格引用表!K:K,价格引用表!I:I),2,0))),"")</f>
        <v>棵</v>
      </c>
      <c r="J195" s="108">
        <f ca="1">IF(E195="",VLOOKUP(F195,价格表,5,0),VLOOKUP(E195,INDIRECT("价格引用表!K"&amp;MATCH(D195,价格引用表!H:H,0)&amp;":L1200"),2,0))</f>
        <v>150</v>
      </c>
      <c r="K195" s="298">
        <v>1</v>
      </c>
      <c r="L195" s="108">
        <f ca="1" t="shared" si="142"/>
        <v>150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390</v>
      </c>
      <c r="F196" s="108" t="str">
        <f t="shared" si="141"/>
        <v>材树</v>
      </c>
      <c r="G196" s="295">
        <v>2</v>
      </c>
      <c r="H196" s="296"/>
      <c r="I196" s="96" t="str">
        <f>IFERROR(IF(E196="",VLOOKUP(F196,价格表,2,0),(VLOOKUP(E196,IF({1,0},价格引用表!K:K,价格引用表!I:I),2,0))),"")</f>
        <v>棵</v>
      </c>
      <c r="J196" s="108">
        <f ca="1">IF(E196="",VLOOKUP(F196,价格表,5,0),VLOOKUP(E196,INDIRECT("价格引用表!K"&amp;MATCH(D196,价格引用表!H:H,0)&amp;":L1200"),2,0))</f>
        <v>200</v>
      </c>
      <c r="K196" s="298">
        <v>1</v>
      </c>
      <c r="L196" s="108">
        <f ca="1" t="shared" si="142"/>
        <v>400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343</v>
      </c>
      <c r="E197" s="292" t="s">
        <v>403</v>
      </c>
      <c r="F197" s="108" t="str">
        <f t="shared" si="141"/>
        <v>果树</v>
      </c>
      <c r="G197" s="295">
        <v>11</v>
      </c>
      <c r="H197" s="296"/>
      <c r="I197" s="96" t="str">
        <f>IFERROR(IF(E197="",VLOOKUP(F197,价格表,2,0),(VLOOKUP(E197,IF({1,0},价格引用表!K:K,价格引用表!I:I),2,0))),"")</f>
        <v>棵</v>
      </c>
      <c r="J197" s="108">
        <f ca="1">IF(E197="",VLOOKUP(F197,价格表,5,0),VLOOKUP(E197,INDIRECT("价格引用表!K"&amp;MATCH(D197,价格引用表!H:H,0)&amp;":L1200"),2,0))</f>
        <v>50</v>
      </c>
      <c r="K197" s="298">
        <v>1</v>
      </c>
      <c r="L197" s="108">
        <f ca="1" t="shared" si="142"/>
        <v>550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343</v>
      </c>
      <c r="E198" s="292" t="s">
        <v>405</v>
      </c>
      <c r="F198" s="108" t="str">
        <f t="shared" si="141"/>
        <v>果树</v>
      </c>
      <c r="G198" s="295">
        <v>9</v>
      </c>
      <c r="H198" s="296"/>
      <c r="I198" s="96" t="str">
        <f>IFERROR(IF(E198="",VLOOKUP(F198,价格表,2,0),(VLOOKUP(E198,IF({1,0},价格引用表!K:K,价格引用表!I:I),2,0))),"")</f>
        <v>棵</v>
      </c>
      <c r="J198" s="108">
        <f ca="1">IF(E198="",VLOOKUP(F198,价格表,5,0),VLOOKUP(E198,INDIRECT("价格引用表!K"&amp;MATCH(D198,价格引用表!H:H,0)&amp;":L1200"),2,0))</f>
        <v>200</v>
      </c>
      <c r="K198" s="298">
        <v>1</v>
      </c>
      <c r="L198" s="108">
        <f ca="1" t="shared" si="142"/>
        <v>1800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406</v>
      </c>
      <c r="F199" s="108" t="str">
        <f t="shared" si="141"/>
        <v>果树</v>
      </c>
      <c r="G199" s="295">
        <v>1</v>
      </c>
      <c r="H199" s="296"/>
      <c r="I199" s="96" t="str">
        <f>IFERROR(IF(E199="",VLOOKUP(F199,价格表,2,0),(VLOOKUP(E199,IF({1,0},价格引用表!K:K,价格引用表!I:I),2,0))),"")</f>
        <v>棵</v>
      </c>
      <c r="J199" s="108">
        <f ca="1">IF(E199="",VLOOKUP(F199,价格表,5,0),VLOOKUP(E199,INDIRECT("价格引用表!K"&amp;MATCH(D199,价格引用表!H:H,0)&amp;":L1200"),2,0))</f>
        <v>400</v>
      </c>
      <c r="K199" s="298">
        <v>1</v>
      </c>
      <c r="L199" s="108">
        <f ca="1" t="shared" si="142"/>
        <v>400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407</v>
      </c>
      <c r="F200" s="108" t="str">
        <f t="shared" si="141"/>
        <v>果树</v>
      </c>
      <c r="G200" s="295">
        <v>1</v>
      </c>
      <c r="H200" s="296"/>
      <c r="I200" s="96" t="str">
        <f>IFERROR(IF(E200="",VLOOKUP(F200,价格表,2,0),(VLOOKUP(E200,IF({1,0},价格引用表!K:K,价格引用表!I:I),2,0))),"")</f>
        <v>棵</v>
      </c>
      <c r="J200" s="108">
        <f ca="1">IF(E200="",VLOOKUP(F200,价格表,5,0),VLOOKUP(E200,INDIRECT("价格引用表!K"&amp;MATCH(D200,价格引用表!H:H,0)&amp;":L1200"),2,0))</f>
        <v>500</v>
      </c>
      <c r="K200" s="298">
        <v>1</v>
      </c>
      <c r="L200" s="108">
        <f ca="1" t="shared" si="142"/>
        <v>500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13204</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13204</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 C188 C189 C192 C193 C194 C197 C198 C190:C191 C195:C196 C199:C200 C201:C219 O186:O218">
      <formula1>价格引用表!$E$16:$E$22</formula1>
    </dataValidation>
    <dataValidation type="list" allowBlank="1" showInputMessage="1" showErrorMessage="1" sqref="D186:E186 D187 D188 D189 E189 E190 E191 D192:E192 D193 D194 E195 E196 D197 D198 E199 E200 D30:D59 D62:D91 D94:D114 D117:D137 D140:D160 D163:D183 D190:D191 D195:D196 D199:D200 E187:E188 E193:E194 E197:E198 P30:P59 P62:P91 P94:P114 P117:P137 P140:P160 P163:P183 P186:Q218 D201: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17" sqref="F1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0207109-01-06-1028-Z1</v>
      </c>
      <c r="C3" s="36"/>
      <c r="D3" s="36"/>
      <c r="E3" s="37" t="str">
        <f>输机表!U2&amp;输机表!Y2</f>
        <v>康正（容城）2023评字第4号-赵村-6-19</v>
      </c>
      <c r="F3" s="37"/>
      <c r="G3" s="37"/>
      <c r="H3" s="37"/>
    </row>
    <row r="4" ht="16.5" customHeight="1" spans="1:8">
      <c r="A4" s="38" t="s">
        <v>1041</v>
      </c>
      <c r="B4" s="39" t="str">
        <f>输机表!D2</f>
        <v>王华</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平砖地面</v>
      </c>
      <c r="B15" s="58">
        <f ca="1" t="shared" ref="B15:B41" si="3">IF(A15="","",SUMIF(附属物名称,A15,附属物数量))</f>
        <v>36.8</v>
      </c>
      <c r="C15" s="58" t="str">
        <f ca="1" t="shared" ref="C15:C26" si="4">IFERROR(VLOOKUP(K15,附属物位置,6,0),"")</f>
        <v>㎡</v>
      </c>
      <c r="D15" s="59">
        <f ca="1" t="shared" ref="D15:D26" si="5">IF(A15="","",SUMIF(附属物名称,A15,附属物金额))</f>
        <v>920</v>
      </c>
      <c r="E15" s="59" t="str">
        <f ca="1" t="shared" ref="E15:E26" si="6">IFERROR(VLOOKUP(L15,附属物位置,4,0),"")</f>
        <v>香椿树</v>
      </c>
      <c r="F15" s="58">
        <f ca="1" t="shared" ref="F15:F40" si="7">IF(E15="","",SUMIF(附属物名称,E15,附属物数量))</f>
        <v>34</v>
      </c>
      <c r="G15" s="58" t="str">
        <f ca="1" t="shared" ref="G15:G26" si="8">IFERROR(VLOOKUP(L15,附属物位置,6,0),"")</f>
        <v>棵</v>
      </c>
      <c r="H15" s="59">
        <f ca="1" t="shared" ref="H15:H26" si="9">IF(E15="","",SUMIF(附属物名称,E15,附属物金额))</f>
        <v>3150</v>
      </c>
      <c r="K15" s="77">
        <v>1</v>
      </c>
      <c r="L15" s="77">
        <v>2</v>
      </c>
      <c r="M15" s="76"/>
    </row>
    <row r="16" ht="17.25" customHeight="1" spans="1:13">
      <c r="A16" s="58" t="str">
        <f ca="1" t="shared" si="2"/>
        <v>铁丝网围挡</v>
      </c>
      <c r="B16" s="58">
        <f ca="1" t="shared" si="3"/>
        <v>79.04</v>
      </c>
      <c r="C16" s="58" t="str">
        <f ca="1" t="shared" si="4"/>
        <v>㎡</v>
      </c>
      <c r="D16" s="59">
        <f ca="1" t="shared" si="5"/>
        <v>1581</v>
      </c>
      <c r="E16" s="59" t="str">
        <f ca="1" t="shared" si="6"/>
        <v>材树</v>
      </c>
      <c r="F16" s="58">
        <f ca="1" t="shared" si="7"/>
        <v>20</v>
      </c>
      <c r="G16" s="58" t="str">
        <f ca="1" t="shared" si="8"/>
        <v>棵</v>
      </c>
      <c r="H16" s="59">
        <f ca="1" t="shared" si="9"/>
        <v>1550</v>
      </c>
      <c r="K16" s="77">
        <v>3</v>
      </c>
      <c r="L16" s="77">
        <v>4</v>
      </c>
      <c r="M16" s="76"/>
    </row>
    <row r="17" ht="17.25" customHeight="1" spans="1:13">
      <c r="A17" s="58" t="str">
        <f ca="1" t="shared" si="2"/>
        <v>果树</v>
      </c>
      <c r="B17" s="58">
        <f ca="1" t="shared" si="3"/>
        <v>22</v>
      </c>
      <c r="C17" s="58" t="str">
        <f ca="1" t="shared" si="4"/>
        <v>棵</v>
      </c>
      <c r="D17" s="59">
        <f ca="1" t="shared" si="5"/>
        <v>3250</v>
      </c>
      <c r="E17" s="59" t="str">
        <f ca="1" t="shared" si="6"/>
        <v>厕所</v>
      </c>
      <c r="F17" s="58">
        <f ca="1" t="shared" si="7"/>
        <v>3.95</v>
      </c>
      <c r="G17" s="58" t="str">
        <f ca="1" t="shared" si="8"/>
        <v>㎡</v>
      </c>
      <c r="H17" s="59">
        <f ca="1" t="shared" si="9"/>
        <v>1253</v>
      </c>
      <c r="K17" s="77">
        <v>5</v>
      </c>
      <c r="L17" s="77">
        <v>6</v>
      </c>
      <c r="M17" s="76"/>
    </row>
    <row r="18" ht="17.25" customHeight="1" spans="1:13">
      <c r="A18" s="58" t="str">
        <f ca="1" t="shared" si="2"/>
        <v>国槐</v>
      </c>
      <c r="B18" s="58">
        <f ca="1" t="shared" si="3"/>
        <v>5</v>
      </c>
      <c r="C18" s="58" t="str">
        <f ca="1" t="shared" si="4"/>
        <v>棵</v>
      </c>
      <c r="D18" s="59">
        <f ca="1" t="shared" si="5"/>
        <v>1000</v>
      </c>
      <c r="E18" s="59" t="str">
        <f ca="1" t="shared" si="6"/>
        <v>猪舍</v>
      </c>
      <c r="F18" s="58">
        <f ca="1" t="shared" si="7"/>
        <v>1</v>
      </c>
      <c r="G18" s="58" t="str">
        <f ca="1" t="shared" si="8"/>
        <v>个</v>
      </c>
      <c r="H18" s="59">
        <f ca="1" t="shared" si="9"/>
        <v>500</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13204</v>
      </c>
      <c r="H41" s="61"/>
      <c r="K41" s="77">
        <v>53</v>
      </c>
      <c r="M41" s="76"/>
    </row>
    <row r="42" ht="17.25" customHeight="1" spans="1:8">
      <c r="A42" s="60" t="s">
        <v>1060</v>
      </c>
      <c r="B42" s="61"/>
      <c r="C42" s="62">
        <f ca="1">G41+G12</f>
        <v>13204</v>
      </c>
      <c r="D42" s="61"/>
      <c r="E42" s="63" t="s">
        <v>1061</v>
      </c>
      <c r="F42" s="64" t="str">
        <f ca="1">TEXT(C42,"[DBnum2]")&amp;"元整"</f>
        <v>壹万叁仟贰佰零肆元整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康正（容城）2023评字第4号-赵村-6-19</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王华</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13204</v>
      </c>
      <c r="H26" s="15"/>
      <c r="I26" s="15"/>
      <c r="J26" s="15"/>
      <c r="K26" s="15"/>
      <c r="L26" s="15"/>
      <c r="M26" s="15"/>
      <c r="N26" s="15"/>
      <c r="O26" s="15"/>
      <c r="P26" s="15"/>
      <c r="Q26" s="15"/>
    </row>
    <row r="27" spans="1:17">
      <c r="A27" s="9" t="s">
        <v>1093</v>
      </c>
      <c r="B27" s="9"/>
      <c r="C27" s="9"/>
      <c r="D27" s="9" t="str">
        <f ca="1">结果通知单!F42</f>
        <v>壹万叁仟贰佰零肆元整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2023-11-25T14:47:44Z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